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35" windowHeight="10680" activeTab="1"/>
  </bookViews>
  <sheets>
    <sheet name="Ф-1" sheetId="1" r:id="rId1"/>
    <sheet name="Ф-2 " sheetId="5" r:id="rId2"/>
  </sheets>
  <definedNames>
    <definedName name="_GoBack" localSheetId="1">'Ф-2 '!$C$7</definedName>
    <definedName name="_xlnm.Print_Area" localSheetId="0">'Ф-1'!$A$1:$Z$36</definedName>
    <definedName name="_xlnm.Print_Area" localSheetId="1">'Ф-2 '!$A$1:$S$25</definedName>
  </definedNames>
  <calcPr calcId="125725"/>
</workbook>
</file>

<file path=xl/calcChain.xml><?xml version="1.0" encoding="utf-8"?>
<calcChain xmlns="http://schemas.openxmlformats.org/spreadsheetml/2006/main">
  <c r="G35" i="1"/>
  <c r="G34"/>
  <c r="C28"/>
  <c r="C21" i="5"/>
  <c r="G28" i="1"/>
  <c r="F18"/>
  <c r="F26"/>
  <c r="F24"/>
  <c r="F22"/>
  <c r="F20"/>
  <c r="F16"/>
  <c r="F28" l="1"/>
  <c r="F34" s="1"/>
  <c r="F35" s="1"/>
</calcChain>
</file>

<file path=xl/sharedStrings.xml><?xml version="1.0" encoding="utf-8"?>
<sst xmlns="http://schemas.openxmlformats.org/spreadsheetml/2006/main" count="138" uniqueCount="65">
  <si>
    <t>№ п/п</t>
  </si>
  <si>
    <t>Адрес</t>
  </si>
  <si>
    <t>Общая площадь помещений в многоквартирном доме, кв.м.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</si>
  <si>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</si>
  <si>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</si>
  <si>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 стоимость ремонта</t>
  </si>
  <si>
    <t>в том числе:</t>
  </si>
  <si>
    <t>Ремонт крыши</t>
  </si>
  <si>
    <t>в том числе: переустройство невентилируемой крыши на вентилируемую крышу, устройство выходов на кровлю</t>
  </si>
  <si>
    <t>Ремонт и замена лифтового оборудования, признанного непригодным для эксплуатации, ремонт лифтовых шахт</t>
  </si>
  <si>
    <t>Ремонт внутридомовых инженерных систем: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</si>
  <si>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</si>
  <si>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</si>
  <si>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в том числе: утепление фасада</t>
  </si>
  <si>
    <t>Ремонт фундамента многоквартирного дома</t>
  </si>
  <si>
    <t>Прочие виды работ, не выполняемые за счет минимального размера взноса</t>
  </si>
  <si>
    <t>электроснабжения</t>
  </si>
  <si>
    <t>теплоснабжения и газоснабжения</t>
  </si>
  <si>
    <t>горячего водоснабжения</t>
  </si>
  <si>
    <t>холодного водоснабжения</t>
  </si>
  <si>
    <t>водоотведения</t>
  </si>
  <si>
    <t>установка коллективных (общедомовых) ПУ и УУ</t>
  </si>
  <si>
    <t>теплоснабжения</t>
  </si>
  <si>
    <t>из них установка коллективных (общедомовых) ПУ и УУ</t>
  </si>
  <si>
    <t>газоснабжения</t>
  </si>
  <si>
    <t>1. Многоквартирные дома, формирующие фонды капитального ремонта на счете регионального оператора</t>
  </si>
  <si>
    <t>1.1.</t>
  </si>
  <si>
    <t>средства собственников</t>
  </si>
  <si>
    <t>минимальный размер взноса</t>
  </si>
  <si>
    <t>взнос, превышающий минимальный размер</t>
  </si>
  <si>
    <t>Форма №2</t>
  </si>
  <si>
    <t>Объем услуг и (или) работ по капитальному ремонту общего имущества многоквартирного дома, руб.</t>
  </si>
  <si>
    <t>ремонт сетей</t>
  </si>
  <si>
    <t>кв.м.</t>
  </si>
  <si>
    <t>ед.</t>
  </si>
  <si>
    <t>п.м.</t>
  </si>
  <si>
    <t>ед. / ед.</t>
  </si>
  <si>
    <t>куб.м.</t>
  </si>
  <si>
    <t>1.n.</t>
  </si>
  <si>
    <t>Итого по счету регионального оператора</t>
  </si>
  <si>
    <t>1.2.</t>
  </si>
  <si>
    <t>1.3.</t>
  </si>
  <si>
    <t>1.4.</t>
  </si>
  <si>
    <t>1.5.</t>
  </si>
  <si>
    <t>1.6.</t>
  </si>
  <si>
    <t>Всего</t>
  </si>
  <si>
    <t>меры финансовой поддержки</t>
  </si>
  <si>
    <t>государственной корпорации – Фонд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</si>
  <si>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</si>
  <si>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</si>
  <si>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</si>
  <si>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Удельная стоимость капитального ремонта 1 кв.м. общей площади помещений многоквартирного дома, руб./кв.м</t>
  </si>
  <si>
    <t>Утвержденная предельная стоимость капитального ремонта 1 кв.м. общей площади помещений многоквартирного дома, руб./кв.м</t>
  </si>
  <si>
    <r>
      <t xml:space="preserve">Раздел №2. </t>
    </r>
    <r>
      <rPr>
        <sz val="14"/>
        <color indexed="8"/>
        <rFont val="Times New Roman"/>
        <family val="1"/>
        <charset val="204"/>
      </rPr>
      <t>Объем услуг и (или) работ по капитальному ремонту общего имущества в многоквартирных домах муниципального образования город Норильск, включенных в краткосрочный план на 2015 год</t>
    </r>
  </si>
  <si>
    <t>г. Норильск, ул Шахтерская, д. 9</t>
  </si>
  <si>
    <t>г. Норильск, ул Хантайская, д. 11</t>
  </si>
  <si>
    <t>г. Норильск, ул Павлова, д. 3</t>
  </si>
  <si>
    <t>г. Норильск, ул Комсомольская, д. 18</t>
  </si>
  <si>
    <t>г. Норильск, ул Комсомольская, д. 8</t>
  </si>
  <si>
    <t>г. Норильск, ул Комсомольская, д. 22</t>
  </si>
  <si>
    <r>
      <t xml:space="preserve">Раздел №1. </t>
    </r>
    <r>
      <rPr>
        <sz val="16"/>
        <color indexed="8"/>
        <rFont val="Times New Roman"/>
        <family val="1"/>
        <charset val="204"/>
      </rPr>
      <t>Стоимость услуг и (или) работ по капитальному ремонту общего имущества в многоквартирных домах муниципального образования город Норильск, включенных в краткосрочный план на 2015 год</t>
    </r>
  </si>
  <si>
    <t>Приложение № 1</t>
  </si>
  <si>
    <t>к Постановлению Администрации города Норильска</t>
  </si>
  <si>
    <t>Приложение № 2</t>
  </si>
  <si>
    <t>от 25.02.2015 №70</t>
  </si>
</sst>
</file>

<file path=xl/styles.xml><?xml version="1.0" encoding="utf-8"?>
<styleSheet xmlns="http://schemas.openxmlformats.org/spreadsheetml/2006/main">
  <numFmts count="1">
    <numFmt numFmtId="164" formatCode="0.000"/>
  </numFmts>
  <fonts count="17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Border="0" applyProtection="0">
      <alignment horizontal="left" vertical="center" wrapText="1"/>
    </xf>
  </cellStyleXfs>
  <cellXfs count="140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right" indent="15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3" fillId="0" borderId="0" xfId="0" applyFont="1"/>
    <xf numFmtId="0" fontId="0" fillId="0" borderId="0" xfId="0" applyFill="1"/>
    <xf numFmtId="0" fontId="6" fillId="0" borderId="3" xfId="0" applyFont="1" applyBorder="1" applyAlignment="1">
      <alignment horizontal="center" wrapText="1"/>
    </xf>
    <xf numFmtId="0" fontId="6" fillId="0" borderId="1" xfId="0" applyFont="1" applyBorder="1" applyAlignment="1">
      <alignment horizontal="center" textRotation="90" wrapText="1"/>
    </xf>
    <xf numFmtId="0" fontId="7" fillId="0" borderId="0" xfId="0" applyFont="1"/>
    <xf numFmtId="0" fontId="7" fillId="0" borderId="4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6" fillId="0" borderId="35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wrapText="1"/>
    </xf>
    <xf numFmtId="0" fontId="8" fillId="0" borderId="41" xfId="1" applyFont="1" applyFill="1" applyBorder="1" applyAlignment="1">
      <alignment horizontal="left" vertical="center" wrapText="1"/>
    </xf>
    <xf numFmtId="0" fontId="8" fillId="0" borderId="41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textRotation="90" wrapText="1"/>
    </xf>
    <xf numFmtId="0" fontId="10" fillId="0" borderId="2" xfId="0" applyFont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10" fillId="0" borderId="15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0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0" fillId="0" borderId="17" xfId="0" applyFont="1" applyBorder="1" applyAlignment="1">
      <alignment horizontal="center" wrapText="1"/>
    </xf>
    <xf numFmtId="0" fontId="10" fillId="0" borderId="40" xfId="0" applyFont="1" applyBorder="1" applyAlignment="1">
      <alignment horizont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wrapText="1"/>
    </xf>
    <xf numFmtId="0" fontId="10" fillId="0" borderId="39" xfId="0" applyFont="1" applyBorder="1" applyAlignment="1">
      <alignment horizontal="center" wrapText="1"/>
    </xf>
    <xf numFmtId="0" fontId="10" fillId="0" borderId="41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39" xfId="0" applyFont="1" applyBorder="1"/>
    <xf numFmtId="0" fontId="10" fillId="0" borderId="41" xfId="0" applyFont="1" applyBorder="1"/>
    <xf numFmtId="0" fontId="10" fillId="0" borderId="3" xfId="0" applyFont="1" applyBorder="1"/>
    <xf numFmtId="0" fontId="10" fillId="0" borderId="1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textRotation="90" wrapText="1"/>
    </xf>
    <xf numFmtId="0" fontId="10" fillId="0" borderId="0" xfId="0" applyFont="1" applyFill="1" applyBorder="1" applyAlignment="1">
      <alignment horizontal="center" textRotation="90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2" fillId="0" borderId="0" xfId="0" applyFont="1"/>
    <xf numFmtId="0" fontId="14" fillId="0" borderId="0" xfId="0" applyFont="1" applyFill="1"/>
    <xf numFmtId="0" fontId="14" fillId="0" borderId="0" xfId="0" applyFont="1"/>
    <xf numFmtId="0" fontId="5" fillId="0" borderId="8" xfId="0" applyFont="1" applyBorder="1" applyAlignment="1">
      <alignment vertical="center" wrapText="1"/>
    </xf>
    <xf numFmtId="0" fontId="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wrapText="1"/>
    </xf>
    <xf numFmtId="0" fontId="12" fillId="0" borderId="0" xfId="0" applyFont="1" applyFill="1"/>
    <xf numFmtId="2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4" fontId="16" fillId="0" borderId="18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wrapText="1"/>
    </xf>
    <xf numFmtId="4" fontId="15" fillId="0" borderId="14" xfId="0" applyNumberFormat="1" applyFont="1" applyFill="1" applyBorder="1" applyAlignment="1">
      <alignment horizontal="center" vertical="center" wrapText="1"/>
    </xf>
    <xf numFmtId="164" fontId="5" fillId="0" borderId="14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11" fillId="0" borderId="0" xfId="0" applyFont="1"/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textRotation="90" wrapText="1"/>
    </xf>
    <xf numFmtId="0" fontId="5" fillId="0" borderId="35" xfId="0" applyFont="1" applyBorder="1" applyAlignment="1">
      <alignment horizontal="center" vertical="center" textRotation="90" wrapText="1"/>
    </xf>
    <xf numFmtId="0" fontId="5" fillId="0" borderId="27" xfId="0" applyFont="1" applyBorder="1" applyAlignment="1">
      <alignment horizontal="center" vertical="center" textRotation="90" wrapText="1"/>
    </xf>
    <xf numFmtId="0" fontId="5" fillId="0" borderId="42" xfId="0" applyFont="1" applyFill="1" applyBorder="1" applyAlignment="1">
      <alignment horizontal="center" vertical="center" textRotation="90" wrapText="1"/>
    </xf>
    <xf numFmtId="0" fontId="5" fillId="0" borderId="43" xfId="0" applyFont="1" applyFill="1" applyBorder="1" applyAlignment="1">
      <alignment horizontal="center" vertical="center" textRotation="90" wrapText="1"/>
    </xf>
    <xf numFmtId="0" fontId="5" fillId="0" borderId="44" xfId="0" applyFont="1" applyFill="1" applyBorder="1" applyAlignment="1">
      <alignment horizontal="center" vertical="center" textRotation="90" wrapText="1"/>
    </xf>
    <xf numFmtId="2" fontId="5" fillId="0" borderId="28" xfId="0" applyNumberFormat="1" applyFont="1" applyBorder="1" applyAlignment="1">
      <alignment horizontal="center" vertical="center" textRotation="90" wrapText="1"/>
    </xf>
    <xf numFmtId="0" fontId="5" fillId="0" borderId="29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15" fillId="0" borderId="3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textRotation="90" wrapText="1"/>
    </xf>
    <xf numFmtId="0" fontId="10" fillId="0" borderId="29" xfId="0" applyFont="1" applyBorder="1" applyAlignment="1">
      <alignment horizontal="center" textRotation="90" wrapText="1"/>
    </xf>
    <xf numFmtId="0" fontId="10" fillId="0" borderId="2" xfId="0" applyFont="1" applyBorder="1" applyAlignment="1">
      <alignment horizontal="center" textRotation="90" wrapText="1"/>
    </xf>
    <xf numFmtId="0" fontId="10" fillId="0" borderId="21" xfId="0" applyFont="1" applyBorder="1" applyAlignment="1">
      <alignment horizontal="center" wrapText="1"/>
    </xf>
    <xf numFmtId="0" fontId="10" fillId="0" borderId="30" xfId="0" applyFont="1" applyBorder="1" applyAlignment="1">
      <alignment horizontal="center" wrapText="1"/>
    </xf>
    <xf numFmtId="0" fontId="10" fillId="0" borderId="36" xfId="0" applyFont="1" applyBorder="1" applyAlignment="1">
      <alignment horizontal="center" wrapText="1"/>
    </xf>
    <xf numFmtId="0" fontId="10" fillId="0" borderId="25" xfId="0" applyFont="1" applyBorder="1" applyAlignment="1">
      <alignment horizontal="center" textRotation="90" wrapText="1"/>
    </xf>
    <xf numFmtId="0" fontId="10" fillId="0" borderId="1" xfId="0" applyFont="1" applyBorder="1" applyAlignment="1">
      <alignment horizontal="center" textRotation="90" wrapText="1"/>
    </xf>
    <xf numFmtId="0" fontId="10" fillId="0" borderId="22" xfId="0" applyFont="1" applyBorder="1" applyAlignment="1">
      <alignment horizont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textRotation="90" wrapText="1"/>
    </xf>
    <xf numFmtId="0" fontId="10" fillId="0" borderId="29" xfId="0" applyFont="1" applyFill="1" applyBorder="1" applyAlignment="1">
      <alignment horizontal="center" vertical="center" textRotation="90" wrapText="1"/>
    </xf>
    <xf numFmtId="0" fontId="10" fillId="0" borderId="2" xfId="0" applyFont="1" applyFill="1" applyBorder="1" applyAlignment="1">
      <alignment horizontal="center" vertical="center" textRotation="90" wrapText="1"/>
    </xf>
    <xf numFmtId="0" fontId="10" fillId="0" borderId="23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textRotation="90" wrapText="1"/>
    </xf>
    <xf numFmtId="0" fontId="10" fillId="0" borderId="29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wrapText="1"/>
    </xf>
    <xf numFmtId="0" fontId="10" fillId="0" borderId="24" xfId="0" applyFont="1" applyBorder="1" applyAlignment="1">
      <alignment horizontal="center" wrapText="1"/>
    </xf>
    <xf numFmtId="0" fontId="10" fillId="0" borderId="25" xfId="0" applyFont="1" applyBorder="1" applyAlignment="1">
      <alignment horizontal="center" wrapText="1"/>
    </xf>
    <xf numFmtId="2" fontId="5" fillId="0" borderId="12" xfId="0" applyNumberFormat="1" applyFont="1" applyBorder="1" applyAlignment="1">
      <alignment horizontal="center" vertical="center" wrapText="1"/>
    </xf>
    <xf numFmtId="2" fontId="5" fillId="0" borderId="13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textRotation="90" wrapText="1"/>
    </xf>
    <xf numFmtId="0" fontId="5" fillId="0" borderId="27" xfId="0" applyFont="1" applyBorder="1" applyAlignment="1">
      <alignment horizontal="center" textRotation="90" wrapText="1"/>
    </xf>
    <xf numFmtId="0" fontId="6" fillId="0" borderId="23" xfId="0" applyFont="1" applyBorder="1" applyAlignment="1">
      <alignment horizontal="center" wrapText="1"/>
    </xf>
    <xf numFmtId="0" fontId="6" fillId="0" borderId="24" xfId="0" applyFont="1" applyBorder="1" applyAlignment="1">
      <alignment horizontal="center" wrapText="1"/>
    </xf>
    <xf numFmtId="0" fontId="6" fillId="0" borderId="25" xfId="0" applyFont="1" applyBorder="1" applyAlignment="1">
      <alignment horizontal="center" wrapText="1"/>
    </xf>
    <xf numFmtId="0" fontId="6" fillId="0" borderId="28" xfId="0" applyFont="1" applyBorder="1" applyAlignment="1">
      <alignment horizontal="center" textRotation="90" wrapText="1"/>
    </xf>
    <xf numFmtId="0" fontId="6" fillId="0" borderId="29" xfId="0" applyFont="1" applyBorder="1" applyAlignment="1">
      <alignment horizontal="center" textRotation="90" wrapText="1"/>
    </xf>
    <xf numFmtId="0" fontId="6" fillId="0" borderId="2" xfId="0" applyFont="1" applyBorder="1" applyAlignment="1">
      <alignment horizontal="center" textRotation="90" wrapText="1"/>
    </xf>
    <xf numFmtId="0" fontId="6" fillId="0" borderId="21" xfId="0" applyFont="1" applyBorder="1" applyAlignment="1">
      <alignment horizontal="center" wrapText="1"/>
    </xf>
    <xf numFmtId="0" fontId="6" fillId="0" borderId="36" xfId="0" applyFont="1" applyBorder="1" applyAlignment="1">
      <alignment horizontal="center" wrapText="1"/>
    </xf>
    <xf numFmtId="0" fontId="6" fillId="0" borderId="37" xfId="0" applyFont="1" applyBorder="1" applyAlignment="1">
      <alignment horizontal="center" wrapText="1"/>
    </xf>
    <xf numFmtId="0" fontId="6" fillId="0" borderId="25" xfId="0" applyFont="1" applyBorder="1" applyAlignment="1">
      <alignment horizontal="center" textRotation="90" wrapText="1"/>
    </xf>
    <xf numFmtId="0" fontId="6" fillId="0" borderId="1" xfId="0" applyFont="1" applyBorder="1" applyAlignment="1">
      <alignment horizontal="center" textRotation="90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wrapText="1"/>
    </xf>
    <xf numFmtId="0" fontId="6" fillId="0" borderId="29" xfId="0" applyFont="1" applyBorder="1" applyAlignment="1">
      <alignment horizontal="center" wrapText="1"/>
    </xf>
    <xf numFmtId="0" fontId="6" fillId="0" borderId="38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30" xfId="0" applyFont="1" applyBorder="1" applyAlignment="1">
      <alignment horizontal="center" wrapText="1"/>
    </xf>
    <xf numFmtId="0" fontId="6" fillId="0" borderId="22" xfId="0" applyFont="1" applyBorder="1" applyAlignment="1">
      <alignment horizontal="center" wrapText="1"/>
    </xf>
  </cellXfs>
  <cellStyles count="2">
    <cellStyle name="Обычный" xfId="0" builtinId="0"/>
    <cellStyle name="Обычный 2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Z39"/>
  <sheetViews>
    <sheetView view="pageBreakPreview" topLeftCell="C1" zoomScale="60" zoomScaleNormal="100" workbookViewId="0">
      <selection activeCell="I4" sqref="I4"/>
    </sheetView>
  </sheetViews>
  <sheetFormatPr defaultRowHeight="15"/>
  <cols>
    <col min="2" max="2" width="43.140625" style="7" customWidth="1"/>
    <col min="3" max="3" width="14.7109375" customWidth="1"/>
    <col min="4" max="4" width="15.28515625" customWidth="1"/>
    <col min="5" max="5" width="29.7109375" customWidth="1"/>
    <col min="6" max="6" width="19.85546875" style="7" customWidth="1"/>
    <col min="7" max="7" width="19.7109375" style="7" customWidth="1"/>
    <col min="8" max="8" width="11.85546875" customWidth="1"/>
    <col min="9" max="9" width="11.140625" customWidth="1"/>
    <col min="10" max="10" width="11" customWidth="1"/>
    <col min="11" max="11" width="12.28515625" customWidth="1"/>
    <col min="12" max="12" width="11.42578125" customWidth="1"/>
    <col min="13" max="13" width="8.140625" customWidth="1"/>
    <col min="17" max="17" width="9.140625" customWidth="1"/>
    <col min="19" max="19" width="10" customWidth="1"/>
    <col min="21" max="21" width="10.5703125" customWidth="1"/>
    <col min="22" max="22" width="11.42578125" customWidth="1"/>
    <col min="26" max="26" width="11" customWidth="1"/>
  </cols>
  <sheetData>
    <row r="3" spans="1:26">
      <c r="V3" s="10" t="s">
        <v>61</v>
      </c>
      <c r="W3" s="10"/>
      <c r="X3" s="10"/>
      <c r="Y3" s="10"/>
      <c r="Z3" s="10"/>
    </row>
    <row r="4" spans="1:26">
      <c r="V4" s="10" t="s">
        <v>62</v>
      </c>
      <c r="W4" s="10"/>
      <c r="X4" s="10"/>
      <c r="Y4" s="10"/>
      <c r="Z4" s="10"/>
    </row>
    <row r="5" spans="1:26" ht="24.75" customHeight="1">
      <c r="V5" s="10" t="s">
        <v>64</v>
      </c>
      <c r="W5" s="10"/>
      <c r="X5" s="10"/>
      <c r="Y5" s="10"/>
      <c r="Z5" s="10"/>
    </row>
    <row r="6" spans="1:26">
      <c r="V6" s="10"/>
      <c r="W6" s="10"/>
      <c r="X6" s="10"/>
      <c r="Y6" s="10"/>
      <c r="Z6" s="10"/>
    </row>
    <row r="7" spans="1:26" ht="21">
      <c r="A7" s="52" t="s">
        <v>60</v>
      </c>
      <c r="B7" s="53"/>
      <c r="C7" s="54"/>
      <c r="D7" s="54"/>
      <c r="E7" s="54"/>
      <c r="F7" s="53"/>
      <c r="G7" s="53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26" ht="19.5" thickBot="1">
      <c r="A8" s="2"/>
    </row>
    <row r="9" spans="1:26" ht="16.5" thickBot="1">
      <c r="A9" s="96" t="s">
        <v>0</v>
      </c>
      <c r="B9" s="99" t="s">
        <v>1</v>
      </c>
      <c r="C9" s="87" t="s">
        <v>2</v>
      </c>
      <c r="D9" s="102" t="s">
        <v>3</v>
      </c>
      <c r="E9" s="103"/>
      <c r="F9" s="90" t="s">
        <v>4</v>
      </c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5"/>
    </row>
    <row r="10" spans="1:26" ht="16.5" thickBot="1">
      <c r="A10" s="97"/>
      <c r="B10" s="100"/>
      <c r="C10" s="88"/>
      <c r="D10" s="104"/>
      <c r="E10" s="105"/>
      <c r="F10" s="108" t="s">
        <v>5</v>
      </c>
      <c r="G10" s="90" t="s">
        <v>6</v>
      </c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5"/>
    </row>
    <row r="11" spans="1:26" ht="16.5" thickBot="1">
      <c r="A11" s="97"/>
      <c r="B11" s="100"/>
      <c r="C11" s="88"/>
      <c r="D11" s="104"/>
      <c r="E11" s="105"/>
      <c r="F11" s="109"/>
      <c r="G11" s="108" t="s">
        <v>7</v>
      </c>
      <c r="H11" s="87" t="s">
        <v>8</v>
      </c>
      <c r="I11" s="87" t="s">
        <v>9</v>
      </c>
      <c r="J11" s="90" t="s">
        <v>10</v>
      </c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5"/>
      <c r="V11" s="87" t="s">
        <v>11</v>
      </c>
      <c r="W11" s="87" t="s">
        <v>12</v>
      </c>
      <c r="X11" s="87" t="s">
        <v>13</v>
      </c>
      <c r="Y11" s="87" t="s">
        <v>14</v>
      </c>
      <c r="Z11" s="87" t="s">
        <v>15</v>
      </c>
    </row>
    <row r="12" spans="1:26" ht="32.25" thickBot="1">
      <c r="A12" s="97"/>
      <c r="B12" s="100"/>
      <c r="C12" s="88"/>
      <c r="D12" s="104"/>
      <c r="E12" s="105"/>
      <c r="F12" s="109"/>
      <c r="G12" s="109"/>
      <c r="H12" s="88"/>
      <c r="I12" s="88"/>
      <c r="J12" s="87" t="s">
        <v>16</v>
      </c>
      <c r="K12" s="21" t="s">
        <v>6</v>
      </c>
      <c r="L12" s="87" t="s">
        <v>17</v>
      </c>
      <c r="M12" s="90" t="s">
        <v>6</v>
      </c>
      <c r="N12" s="91"/>
      <c r="O12" s="91"/>
      <c r="P12" s="92"/>
      <c r="Q12" s="93" t="s">
        <v>18</v>
      </c>
      <c r="R12" s="21" t="s">
        <v>6</v>
      </c>
      <c r="S12" s="87" t="s">
        <v>19</v>
      </c>
      <c r="T12" s="21" t="s">
        <v>6</v>
      </c>
      <c r="U12" s="87" t="s">
        <v>20</v>
      </c>
      <c r="V12" s="88"/>
      <c r="W12" s="88"/>
      <c r="X12" s="88"/>
      <c r="Y12" s="88"/>
      <c r="Z12" s="88"/>
    </row>
    <row r="13" spans="1:26" ht="174" thickBot="1">
      <c r="A13" s="98"/>
      <c r="B13" s="101"/>
      <c r="C13" s="89"/>
      <c r="D13" s="106"/>
      <c r="E13" s="107"/>
      <c r="F13" s="110"/>
      <c r="G13" s="110"/>
      <c r="H13" s="89"/>
      <c r="I13" s="89"/>
      <c r="J13" s="89"/>
      <c r="K13" s="22" t="s">
        <v>21</v>
      </c>
      <c r="L13" s="89"/>
      <c r="M13" s="22" t="s">
        <v>22</v>
      </c>
      <c r="N13" s="22" t="s">
        <v>23</v>
      </c>
      <c r="O13" s="22" t="s">
        <v>24</v>
      </c>
      <c r="P13" s="22" t="s">
        <v>23</v>
      </c>
      <c r="Q13" s="94"/>
      <c r="R13" s="22" t="s">
        <v>21</v>
      </c>
      <c r="S13" s="89"/>
      <c r="T13" s="22" t="s">
        <v>21</v>
      </c>
      <c r="U13" s="89"/>
      <c r="V13" s="89"/>
      <c r="W13" s="89"/>
      <c r="X13" s="89"/>
      <c r="Y13" s="89"/>
      <c r="Z13" s="89"/>
    </row>
    <row r="14" spans="1:26" ht="16.5" thickBot="1">
      <c r="A14" s="23">
        <v>1</v>
      </c>
      <c r="B14" s="24">
        <v>2</v>
      </c>
      <c r="C14" s="21">
        <v>3</v>
      </c>
      <c r="D14" s="90">
        <v>4</v>
      </c>
      <c r="E14" s="95"/>
      <c r="F14" s="24">
        <v>5</v>
      </c>
      <c r="G14" s="24">
        <v>6</v>
      </c>
      <c r="H14" s="21">
        <v>7</v>
      </c>
      <c r="I14" s="21">
        <v>8</v>
      </c>
      <c r="J14" s="21">
        <v>9</v>
      </c>
      <c r="K14" s="21">
        <v>10</v>
      </c>
      <c r="L14" s="21">
        <v>11</v>
      </c>
      <c r="M14" s="21">
        <v>12</v>
      </c>
      <c r="N14" s="21">
        <v>13</v>
      </c>
      <c r="O14" s="21">
        <v>14</v>
      </c>
      <c r="P14" s="21">
        <v>15</v>
      </c>
      <c r="Q14" s="21">
        <v>16</v>
      </c>
      <c r="R14" s="21">
        <v>17</v>
      </c>
      <c r="S14" s="21">
        <v>18</v>
      </c>
      <c r="T14" s="21">
        <v>19</v>
      </c>
      <c r="U14" s="21">
        <v>20</v>
      </c>
      <c r="V14" s="21">
        <v>21</v>
      </c>
      <c r="W14" s="21">
        <v>22</v>
      </c>
      <c r="X14" s="21">
        <v>23</v>
      </c>
      <c r="Y14" s="21">
        <v>24</v>
      </c>
      <c r="Z14" s="21">
        <v>25</v>
      </c>
    </row>
    <row r="15" spans="1:26" ht="16.5" thickBot="1">
      <c r="A15" s="113" t="s">
        <v>25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5"/>
    </row>
    <row r="16" spans="1:26" ht="43.5" customHeight="1">
      <c r="A16" s="70" t="s">
        <v>26</v>
      </c>
      <c r="B16" s="111" t="s">
        <v>54</v>
      </c>
      <c r="C16" s="116">
        <v>5940</v>
      </c>
      <c r="D16" s="118" t="s">
        <v>27</v>
      </c>
      <c r="E16" s="55" t="s">
        <v>28</v>
      </c>
      <c r="F16" s="61">
        <f>G16</f>
        <v>3645378</v>
      </c>
      <c r="G16" s="61">
        <v>3645378</v>
      </c>
      <c r="H16" s="25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7"/>
    </row>
    <row r="17" spans="1:26" ht="53.25" customHeight="1" thickBot="1">
      <c r="A17" s="71"/>
      <c r="B17" s="112"/>
      <c r="C17" s="117"/>
      <c r="D17" s="119"/>
      <c r="E17" s="56" t="s">
        <v>29</v>
      </c>
      <c r="F17" s="62"/>
      <c r="G17" s="62"/>
      <c r="H17" s="28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30"/>
    </row>
    <row r="18" spans="1:26" ht="43.5" customHeight="1">
      <c r="A18" s="70" t="s">
        <v>40</v>
      </c>
      <c r="B18" s="111" t="s">
        <v>55</v>
      </c>
      <c r="C18" s="116">
        <v>3505</v>
      </c>
      <c r="D18" s="118" t="s">
        <v>27</v>
      </c>
      <c r="E18" s="55" t="s">
        <v>28</v>
      </c>
      <c r="F18" s="61">
        <f>G18</f>
        <v>3044407.95</v>
      </c>
      <c r="G18" s="61">
        <v>3044407.95</v>
      </c>
      <c r="H18" s="25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7"/>
    </row>
    <row r="19" spans="1:26" ht="46.5" customHeight="1" thickBot="1">
      <c r="A19" s="71"/>
      <c r="B19" s="112"/>
      <c r="C19" s="117"/>
      <c r="D19" s="119"/>
      <c r="E19" s="56" t="s">
        <v>29</v>
      </c>
      <c r="F19" s="62"/>
      <c r="G19" s="62"/>
      <c r="H19" s="28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</row>
    <row r="20" spans="1:26" ht="43.5" customHeight="1">
      <c r="A20" s="70" t="s">
        <v>41</v>
      </c>
      <c r="B20" s="111" t="s">
        <v>56</v>
      </c>
      <c r="C20" s="116">
        <v>4827.8</v>
      </c>
      <c r="D20" s="118" t="s">
        <v>27</v>
      </c>
      <c r="E20" s="55" t="s">
        <v>28</v>
      </c>
      <c r="F20" s="61">
        <f>G20</f>
        <v>4193378.8</v>
      </c>
      <c r="G20" s="61">
        <v>4193378.8</v>
      </c>
      <c r="H20" s="25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7"/>
    </row>
    <row r="21" spans="1:26" ht="55.5" customHeight="1" thickBot="1">
      <c r="A21" s="71"/>
      <c r="B21" s="112"/>
      <c r="C21" s="117"/>
      <c r="D21" s="119"/>
      <c r="E21" s="56" t="s">
        <v>29</v>
      </c>
      <c r="F21" s="62"/>
      <c r="G21" s="62"/>
      <c r="H21" s="28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</row>
    <row r="22" spans="1:26" ht="43.5" customHeight="1">
      <c r="A22" s="70" t="s">
        <v>42</v>
      </c>
      <c r="B22" s="111" t="s">
        <v>57</v>
      </c>
      <c r="C22" s="116">
        <v>7027.86</v>
      </c>
      <c r="D22" s="118" t="s">
        <v>27</v>
      </c>
      <c r="E22" s="55" t="s">
        <v>28</v>
      </c>
      <c r="F22" s="61">
        <f>G22</f>
        <v>6104328.9199999999</v>
      </c>
      <c r="G22" s="61">
        <v>6104328.9199999999</v>
      </c>
      <c r="H22" s="25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</row>
    <row r="23" spans="1:26" ht="53.25" customHeight="1" thickBot="1">
      <c r="A23" s="71"/>
      <c r="B23" s="112"/>
      <c r="C23" s="117"/>
      <c r="D23" s="119"/>
      <c r="E23" s="56" t="s">
        <v>29</v>
      </c>
      <c r="F23" s="62"/>
      <c r="G23" s="62"/>
      <c r="H23" s="28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30"/>
    </row>
    <row r="24" spans="1:26" ht="43.5" customHeight="1">
      <c r="A24" s="70" t="s">
        <v>43</v>
      </c>
      <c r="B24" s="111" t="s">
        <v>58</v>
      </c>
      <c r="C24" s="116">
        <v>6094</v>
      </c>
      <c r="D24" s="118" t="s">
        <v>27</v>
      </c>
      <c r="E24" s="55" t="s">
        <v>28</v>
      </c>
      <c r="F24" s="61">
        <f>G24</f>
        <v>5293187.46</v>
      </c>
      <c r="G24" s="61">
        <v>5293187.46</v>
      </c>
      <c r="H24" s="25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7"/>
    </row>
    <row r="25" spans="1:26" ht="49.5" customHeight="1" thickBot="1">
      <c r="A25" s="71"/>
      <c r="B25" s="112"/>
      <c r="C25" s="117"/>
      <c r="D25" s="119"/>
      <c r="E25" s="56" t="s">
        <v>29</v>
      </c>
      <c r="F25" s="62"/>
      <c r="G25" s="62"/>
      <c r="H25" s="28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</row>
    <row r="26" spans="1:26" ht="43.5" customHeight="1">
      <c r="A26" s="70" t="s">
        <v>44</v>
      </c>
      <c r="B26" s="111" t="s">
        <v>59</v>
      </c>
      <c r="C26" s="116">
        <v>5956</v>
      </c>
      <c r="D26" s="118" t="s">
        <v>27</v>
      </c>
      <c r="E26" s="55" t="s">
        <v>28</v>
      </c>
      <c r="F26" s="61">
        <f>G26</f>
        <v>5173322.04</v>
      </c>
      <c r="G26" s="61">
        <v>5173322.04</v>
      </c>
      <c r="H26" s="25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7"/>
    </row>
    <row r="27" spans="1:26" ht="50.25" customHeight="1" thickBot="1">
      <c r="A27" s="71"/>
      <c r="B27" s="112"/>
      <c r="C27" s="117"/>
      <c r="D27" s="119"/>
      <c r="E27" s="56" t="s">
        <v>29</v>
      </c>
      <c r="F27" s="62"/>
      <c r="G27" s="62"/>
      <c r="H27" s="28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30"/>
    </row>
    <row r="28" spans="1:26" ht="39" customHeight="1">
      <c r="A28" s="72" t="s">
        <v>38</v>
      </c>
      <c r="B28" s="75" t="s">
        <v>39</v>
      </c>
      <c r="C28" s="78">
        <f>C16+C18+C20+C22+C24+C26</f>
        <v>33350.660000000003</v>
      </c>
      <c r="D28" s="72" t="s">
        <v>27</v>
      </c>
      <c r="E28" s="57" t="s">
        <v>28</v>
      </c>
      <c r="F28" s="63">
        <f>F16+F18+F20+F22+F24+F26</f>
        <v>27454003.170000002</v>
      </c>
      <c r="G28" s="63">
        <f>G16+G18+G20+G22+G24+G26</f>
        <v>27454003.170000002</v>
      </c>
      <c r="H28" s="31"/>
      <c r="I28" s="32"/>
      <c r="J28" s="32"/>
      <c r="K28" s="32"/>
      <c r="L28" s="33"/>
      <c r="M28" s="32"/>
      <c r="N28" s="32"/>
      <c r="O28" s="32"/>
      <c r="P28" s="32"/>
      <c r="Q28" s="32"/>
      <c r="R28" s="32"/>
      <c r="S28" s="32"/>
      <c r="T28" s="32"/>
      <c r="U28" s="33"/>
      <c r="V28" s="32"/>
      <c r="W28" s="32"/>
      <c r="X28" s="32"/>
      <c r="Y28" s="32"/>
      <c r="Z28" s="34"/>
    </row>
    <row r="29" spans="1:26" ht="60" customHeight="1">
      <c r="A29" s="73"/>
      <c r="B29" s="76"/>
      <c r="C29" s="79"/>
      <c r="D29" s="73"/>
      <c r="E29" s="58" t="s">
        <v>29</v>
      </c>
      <c r="F29" s="64"/>
      <c r="G29" s="64"/>
      <c r="H29" s="35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7"/>
    </row>
    <row r="30" spans="1:26" ht="79.5" customHeight="1">
      <c r="A30" s="73"/>
      <c r="B30" s="76"/>
      <c r="C30" s="79"/>
      <c r="D30" s="73" t="s">
        <v>46</v>
      </c>
      <c r="E30" s="59" t="s">
        <v>47</v>
      </c>
      <c r="F30" s="64"/>
      <c r="G30" s="64"/>
      <c r="H30" s="35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7"/>
    </row>
    <row r="31" spans="1:26" ht="33.75" customHeight="1">
      <c r="A31" s="73"/>
      <c r="B31" s="76"/>
      <c r="C31" s="79"/>
      <c r="D31" s="73"/>
      <c r="E31" s="58" t="s">
        <v>48</v>
      </c>
      <c r="F31" s="64"/>
      <c r="G31" s="64"/>
      <c r="H31" s="35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7"/>
    </row>
    <row r="32" spans="1:26" ht="35.25" customHeight="1">
      <c r="A32" s="73"/>
      <c r="B32" s="76"/>
      <c r="C32" s="79"/>
      <c r="D32" s="73"/>
      <c r="E32" s="58" t="s">
        <v>49</v>
      </c>
      <c r="F32" s="64"/>
      <c r="G32" s="64"/>
      <c r="H32" s="35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7"/>
    </row>
    <row r="33" spans="1:26" ht="24" customHeight="1">
      <c r="A33" s="73"/>
      <c r="B33" s="76"/>
      <c r="C33" s="79"/>
      <c r="D33" s="73"/>
      <c r="E33" s="58" t="s">
        <v>50</v>
      </c>
      <c r="F33" s="64"/>
      <c r="G33" s="64"/>
      <c r="H33" s="35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7"/>
    </row>
    <row r="34" spans="1:26" ht="35.25" customHeight="1">
      <c r="A34" s="73"/>
      <c r="B34" s="76"/>
      <c r="C34" s="79"/>
      <c r="D34" s="81" t="s">
        <v>45</v>
      </c>
      <c r="E34" s="82"/>
      <c r="F34" s="65">
        <f>F28+F29+F30+F31+F32</f>
        <v>27454003.170000002</v>
      </c>
      <c r="G34" s="65">
        <f>G28+G29+G30+G31+G32</f>
        <v>27454003.170000002</v>
      </c>
      <c r="H34" s="35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7"/>
    </row>
    <row r="35" spans="1:26" ht="94.5" customHeight="1">
      <c r="A35" s="73"/>
      <c r="B35" s="76"/>
      <c r="C35" s="79"/>
      <c r="D35" s="83" t="s">
        <v>51</v>
      </c>
      <c r="E35" s="84"/>
      <c r="F35" s="66">
        <f>F34/C28</f>
        <v>823.19219979454681</v>
      </c>
      <c r="G35" s="66">
        <f>G34/C28</f>
        <v>823.19219979454681</v>
      </c>
      <c r="H35" s="38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40"/>
    </row>
    <row r="36" spans="1:26" ht="100.5" customHeight="1" thickBot="1">
      <c r="A36" s="74"/>
      <c r="B36" s="77"/>
      <c r="C36" s="80"/>
      <c r="D36" s="85" t="s">
        <v>52</v>
      </c>
      <c r="E36" s="86"/>
      <c r="F36" s="67"/>
      <c r="G36" s="68"/>
      <c r="H36" s="41"/>
      <c r="I36" s="42"/>
      <c r="J36" s="43"/>
      <c r="K36" s="42"/>
      <c r="L36" s="43"/>
      <c r="M36" s="42"/>
      <c r="N36" s="42"/>
      <c r="O36" s="42"/>
      <c r="P36" s="42"/>
      <c r="Q36" s="43"/>
      <c r="R36" s="42"/>
      <c r="S36" s="43"/>
      <c r="T36" s="42"/>
      <c r="U36" s="43"/>
      <c r="V36" s="43"/>
      <c r="W36" s="43"/>
      <c r="X36" s="42"/>
      <c r="Y36" s="43"/>
      <c r="Z36" s="44"/>
    </row>
    <row r="37" spans="1:26" ht="31.5" customHeight="1">
      <c r="A37" s="45"/>
      <c r="B37" s="46"/>
      <c r="C37" s="45"/>
      <c r="D37" s="47"/>
      <c r="E37" s="47"/>
      <c r="F37" s="48"/>
      <c r="G37" s="49"/>
      <c r="H37" s="50"/>
      <c r="I37" s="50"/>
      <c r="J37" s="51"/>
      <c r="K37" s="50"/>
      <c r="L37" s="51"/>
      <c r="M37" s="50"/>
      <c r="N37" s="50"/>
      <c r="O37" s="50"/>
      <c r="P37" s="50"/>
      <c r="Q37" s="51"/>
      <c r="R37" s="50"/>
      <c r="S37" s="51"/>
      <c r="T37" s="50"/>
      <c r="U37" s="51"/>
      <c r="V37" s="51"/>
      <c r="W37" s="51"/>
      <c r="X37" s="50"/>
      <c r="Y37" s="51"/>
      <c r="Z37" s="50"/>
    </row>
    <row r="38" spans="1:26" s="52" customFormat="1" ht="3.75" customHeight="1">
      <c r="B38" s="60"/>
      <c r="F38" s="60"/>
      <c r="G38" s="60"/>
    </row>
    <row r="39" spans="1:26" s="1" customFormat="1" ht="18.7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</sheetData>
  <mergeCells count="56">
    <mergeCell ref="B16:B17"/>
    <mergeCell ref="B18:B19"/>
    <mergeCell ref="B20:B21"/>
    <mergeCell ref="B22:B23"/>
    <mergeCell ref="B24:B25"/>
    <mergeCell ref="D16:D17"/>
    <mergeCell ref="C20:C21"/>
    <mergeCell ref="C22:C23"/>
    <mergeCell ref="C24:C25"/>
    <mergeCell ref="C26:C27"/>
    <mergeCell ref="D18:D19"/>
    <mergeCell ref="D20:D21"/>
    <mergeCell ref="D22:D23"/>
    <mergeCell ref="D24:D25"/>
    <mergeCell ref="D26:D27"/>
    <mergeCell ref="C18:C19"/>
    <mergeCell ref="W11:W13"/>
    <mergeCell ref="X11:X13"/>
    <mergeCell ref="Y11:Y13"/>
    <mergeCell ref="C9:C13"/>
    <mergeCell ref="D9:E13"/>
    <mergeCell ref="F9:Z9"/>
    <mergeCell ref="F10:F13"/>
    <mergeCell ref="G10:Z10"/>
    <mergeCell ref="G11:G13"/>
    <mergeCell ref="H11:H13"/>
    <mergeCell ref="I11:I13"/>
    <mergeCell ref="Z11:Z13"/>
    <mergeCell ref="J12:J13"/>
    <mergeCell ref="L12:L13"/>
    <mergeCell ref="V11:V13"/>
    <mergeCell ref="A18:A19"/>
    <mergeCell ref="A20:A21"/>
    <mergeCell ref="A22:A23"/>
    <mergeCell ref="A24:A25"/>
    <mergeCell ref="M12:P12"/>
    <mergeCell ref="Q12:Q13"/>
    <mergeCell ref="S12:S13"/>
    <mergeCell ref="U12:U13"/>
    <mergeCell ref="J11:U11"/>
    <mergeCell ref="A9:A13"/>
    <mergeCell ref="B9:B13"/>
    <mergeCell ref="D14:E14"/>
    <mergeCell ref="A15:Z15"/>
    <mergeCell ref="A16:A17"/>
    <mergeCell ref="C16:C17"/>
    <mergeCell ref="A26:A27"/>
    <mergeCell ref="A28:A36"/>
    <mergeCell ref="B28:B36"/>
    <mergeCell ref="C28:C36"/>
    <mergeCell ref="D28:D29"/>
    <mergeCell ref="D30:D33"/>
    <mergeCell ref="D34:E34"/>
    <mergeCell ref="D35:E35"/>
    <mergeCell ref="D36:E36"/>
    <mergeCell ref="B26:B27"/>
  </mergeCells>
  <printOptions horizontalCentered="1"/>
  <pageMargins left="0.39370078740157483" right="0.39370078740157483" top="0" bottom="0" header="0.31496062992125984" footer="0.31496062992125984"/>
  <pageSetup paperSize="9" scale="3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4"/>
  <sheetViews>
    <sheetView tabSelected="1" zoomScaleNormal="100" workbookViewId="0">
      <selection activeCell="A5" sqref="A5:S5"/>
    </sheetView>
  </sheetViews>
  <sheetFormatPr defaultRowHeight="15"/>
  <cols>
    <col min="2" max="2" width="35.42578125" customWidth="1"/>
    <col min="3" max="3" width="11.7109375" customWidth="1"/>
    <col min="15" max="15" width="10.85546875" customWidth="1"/>
    <col min="18" max="18" width="10.7109375" customWidth="1"/>
  </cols>
  <sheetData>
    <row r="1" spans="1:19" ht="16.5" customHeight="1">
      <c r="N1" s="69" t="s">
        <v>63</v>
      </c>
      <c r="O1" s="69"/>
      <c r="P1" s="69"/>
      <c r="Q1" s="69"/>
      <c r="R1" s="69"/>
    </row>
    <row r="2" spans="1:19" ht="15.75">
      <c r="N2" s="69" t="s">
        <v>62</v>
      </c>
      <c r="O2" s="69"/>
      <c r="P2" s="69"/>
      <c r="Q2" s="69"/>
      <c r="R2" s="69"/>
    </row>
    <row r="3" spans="1:19" ht="27.75" customHeight="1">
      <c r="N3" s="69" t="s">
        <v>64</v>
      </c>
      <c r="O3" s="69"/>
      <c r="P3" s="69"/>
      <c r="Q3" s="69"/>
      <c r="R3" s="69"/>
    </row>
    <row r="4" spans="1:19" ht="18.75">
      <c r="A4" s="3" t="s">
        <v>30</v>
      </c>
    </row>
    <row r="5" spans="1:19" ht="45" customHeight="1">
      <c r="A5" s="137" t="s">
        <v>53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</row>
    <row r="6" spans="1:19" ht="19.5" thickBot="1">
      <c r="A6" s="2"/>
    </row>
    <row r="7" spans="1:19" ht="15.75" thickBot="1">
      <c r="A7" s="131" t="s">
        <v>0</v>
      </c>
      <c r="B7" s="134" t="s">
        <v>1</v>
      </c>
      <c r="C7" s="126" t="s">
        <v>31</v>
      </c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9"/>
    </row>
    <row r="8" spans="1:19" ht="15.75" thickBot="1">
      <c r="A8" s="132"/>
      <c r="B8" s="135"/>
      <c r="C8" s="126" t="s">
        <v>6</v>
      </c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9"/>
    </row>
    <row r="9" spans="1:19" ht="35.25" customHeight="1" thickBot="1">
      <c r="A9" s="132"/>
      <c r="B9" s="135"/>
      <c r="C9" s="123" t="s">
        <v>7</v>
      </c>
      <c r="D9" s="123" t="s">
        <v>9</v>
      </c>
      <c r="E9" s="126" t="s">
        <v>10</v>
      </c>
      <c r="F9" s="138"/>
      <c r="G9" s="138"/>
      <c r="H9" s="138"/>
      <c r="I9" s="138"/>
      <c r="J9" s="138"/>
      <c r="K9" s="138"/>
      <c r="L9" s="138"/>
      <c r="M9" s="138"/>
      <c r="N9" s="138"/>
      <c r="O9" s="139"/>
      <c r="P9" s="123" t="s">
        <v>11</v>
      </c>
      <c r="Q9" s="123" t="s">
        <v>12</v>
      </c>
      <c r="R9" s="123" t="s">
        <v>13</v>
      </c>
      <c r="S9" s="123" t="s">
        <v>14</v>
      </c>
    </row>
    <row r="10" spans="1:19" ht="31.5" customHeight="1" thickBot="1">
      <c r="A10" s="132"/>
      <c r="B10" s="135"/>
      <c r="C10" s="124"/>
      <c r="D10" s="124"/>
      <c r="E10" s="126" t="s">
        <v>16</v>
      </c>
      <c r="F10" s="127"/>
      <c r="G10" s="128" t="s">
        <v>22</v>
      </c>
      <c r="H10" s="127"/>
      <c r="I10" s="128" t="s">
        <v>24</v>
      </c>
      <c r="J10" s="127"/>
      <c r="K10" s="128" t="s">
        <v>18</v>
      </c>
      <c r="L10" s="127"/>
      <c r="M10" s="128" t="s">
        <v>19</v>
      </c>
      <c r="N10" s="127"/>
      <c r="O10" s="129" t="s">
        <v>20</v>
      </c>
      <c r="P10" s="124"/>
      <c r="Q10" s="124"/>
      <c r="R10" s="124"/>
      <c r="S10" s="124"/>
    </row>
    <row r="11" spans="1:19" ht="132.75" thickBot="1">
      <c r="A11" s="132"/>
      <c r="B11" s="135"/>
      <c r="C11" s="125"/>
      <c r="D11" s="125"/>
      <c r="E11" s="4" t="s">
        <v>32</v>
      </c>
      <c r="F11" s="9" t="s">
        <v>21</v>
      </c>
      <c r="G11" s="4" t="s">
        <v>32</v>
      </c>
      <c r="H11" s="9" t="s">
        <v>21</v>
      </c>
      <c r="I11" s="4" t="s">
        <v>32</v>
      </c>
      <c r="J11" s="9" t="s">
        <v>21</v>
      </c>
      <c r="K11" s="4" t="s">
        <v>32</v>
      </c>
      <c r="L11" s="9" t="s">
        <v>21</v>
      </c>
      <c r="M11" s="4" t="s">
        <v>32</v>
      </c>
      <c r="N11" s="9" t="s">
        <v>21</v>
      </c>
      <c r="O11" s="130"/>
      <c r="P11" s="125"/>
      <c r="Q11" s="125"/>
      <c r="R11" s="125"/>
      <c r="S11" s="125"/>
    </row>
    <row r="12" spans="1:19" ht="15.75" thickBot="1">
      <c r="A12" s="133"/>
      <c r="B12" s="136"/>
      <c r="C12" s="4" t="s">
        <v>33</v>
      </c>
      <c r="D12" s="4" t="s">
        <v>34</v>
      </c>
      <c r="E12" s="4" t="s">
        <v>35</v>
      </c>
      <c r="F12" s="4" t="s">
        <v>36</v>
      </c>
      <c r="G12" s="4" t="s">
        <v>35</v>
      </c>
      <c r="H12" s="4" t="s">
        <v>36</v>
      </c>
      <c r="I12" s="4" t="s">
        <v>35</v>
      </c>
      <c r="J12" s="4" t="s">
        <v>36</v>
      </c>
      <c r="K12" s="4" t="s">
        <v>35</v>
      </c>
      <c r="L12" s="4" t="s">
        <v>36</v>
      </c>
      <c r="M12" s="4" t="s">
        <v>35</v>
      </c>
      <c r="N12" s="4" t="s">
        <v>36</v>
      </c>
      <c r="O12" s="4" t="s">
        <v>35</v>
      </c>
      <c r="P12" s="4" t="s">
        <v>33</v>
      </c>
      <c r="Q12" s="4" t="s">
        <v>33</v>
      </c>
      <c r="R12" s="4" t="s">
        <v>33</v>
      </c>
      <c r="S12" s="4" t="s">
        <v>37</v>
      </c>
    </row>
    <row r="13" spans="1:19" ht="15.75" thickBot="1">
      <c r="A13" s="5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4">
        <v>16</v>
      </c>
      <c r="Q13" s="4">
        <v>17</v>
      </c>
      <c r="R13" s="4">
        <v>18</v>
      </c>
      <c r="S13" s="4">
        <v>19</v>
      </c>
    </row>
    <row r="14" spans="1:19">
      <c r="A14" s="120" t="s">
        <v>25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2"/>
    </row>
    <row r="15" spans="1:19" ht="29.25" customHeight="1">
      <c r="A15" s="13">
        <v>1</v>
      </c>
      <c r="B15" s="11" t="s">
        <v>54</v>
      </c>
      <c r="C15" s="14">
        <v>1200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8"/>
    </row>
    <row r="16" spans="1:19" ht="25.5" customHeight="1">
      <c r="A16" s="13">
        <v>2</v>
      </c>
      <c r="B16" s="11" t="s">
        <v>55</v>
      </c>
      <c r="C16" s="14">
        <v>1063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8"/>
    </row>
    <row r="17" spans="1:19" ht="25.5" customHeight="1">
      <c r="A17" s="13">
        <v>3</v>
      </c>
      <c r="B17" s="15" t="s">
        <v>56</v>
      </c>
      <c r="C17" s="16">
        <v>2041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8"/>
    </row>
    <row r="18" spans="1:19" ht="30.75" customHeight="1">
      <c r="A18" s="13">
        <v>4</v>
      </c>
      <c r="B18" s="15" t="s">
        <v>57</v>
      </c>
      <c r="C18" s="16">
        <v>2814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8"/>
    </row>
    <row r="19" spans="1:19" ht="30" customHeight="1">
      <c r="A19" s="13">
        <v>5</v>
      </c>
      <c r="B19" s="15" t="s">
        <v>58</v>
      </c>
      <c r="C19" s="14">
        <v>2647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8"/>
    </row>
    <row r="20" spans="1:19" ht="37.5" customHeight="1" thickBot="1">
      <c r="A20" s="13">
        <v>6</v>
      </c>
      <c r="B20" s="15" t="s">
        <v>59</v>
      </c>
      <c r="C20" s="14">
        <v>2023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8"/>
    </row>
    <row r="21" spans="1:19" s="6" customFormat="1" ht="27.75" customHeight="1" thickBot="1">
      <c r="A21" s="17" t="s">
        <v>38</v>
      </c>
      <c r="B21" s="18" t="s">
        <v>39</v>
      </c>
      <c r="C21" s="19">
        <f>SUM(C15:C20)</f>
        <v>11788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20"/>
    </row>
    <row r="24" spans="1:19" s="12" customFormat="1" ht="24.75" customHeight="1"/>
  </sheetData>
  <mergeCells count="19">
    <mergeCell ref="A5:S5"/>
    <mergeCell ref="C7:S7"/>
    <mergeCell ref="C8:S8"/>
    <mergeCell ref="C9:C11"/>
    <mergeCell ref="D9:D11"/>
    <mergeCell ref="E9:O9"/>
    <mergeCell ref="P9:P11"/>
    <mergeCell ref="Q9:Q11"/>
    <mergeCell ref="R9:R11"/>
    <mergeCell ref="A14:S14"/>
    <mergeCell ref="S9:S11"/>
    <mergeCell ref="E10:F10"/>
    <mergeCell ref="G10:H10"/>
    <mergeCell ref="I10:J10"/>
    <mergeCell ref="K10:L10"/>
    <mergeCell ref="M10:N10"/>
    <mergeCell ref="O10:O11"/>
    <mergeCell ref="A7:A12"/>
    <mergeCell ref="B7:B12"/>
  </mergeCells>
  <printOptions horizontalCentered="1"/>
  <pageMargins left="0" right="0" top="0.59055118110236227" bottom="0.59055118110236227" header="0.31496062992125984" footer="0.31496062992125984"/>
  <pageSetup paperSize="9" scale="6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Ф-1</vt:lpstr>
      <vt:lpstr>Ф-2 </vt:lpstr>
      <vt:lpstr>'Ф-2 '!_GoBack</vt:lpstr>
      <vt:lpstr>'Ф-1'!Область_печати</vt:lpstr>
      <vt:lpstr>'Ф-2 '!Область_печати</vt:lpstr>
    </vt:vector>
  </TitlesOfParts>
  <Company>Администрация города Норильска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StruchkovaIS</dc:creator>
  <cp:lastModifiedBy>adm114</cp:lastModifiedBy>
  <cp:lastPrinted>2014-12-22T10:57:55Z</cp:lastPrinted>
  <dcterms:created xsi:type="dcterms:W3CDTF">2014-11-10T05:25:40Z</dcterms:created>
  <dcterms:modified xsi:type="dcterms:W3CDTF">2015-02-25T03:55:44Z</dcterms:modified>
</cp:coreProperties>
</file>